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3" i="1"/>
  <c r="E4" i="1"/>
  <c r="E5" i="1"/>
  <c r="E6" i="1"/>
  <c r="E7" i="1"/>
  <c r="E3" i="1"/>
  <c r="D4" i="1"/>
  <c r="D5" i="1"/>
  <c r="D6" i="1"/>
  <c r="D7" i="1"/>
  <c r="D3" i="1"/>
</calcChain>
</file>

<file path=xl/comments1.xml><?xml version="1.0" encoding="utf-8"?>
<comments xmlns="http://schemas.openxmlformats.org/spreadsheetml/2006/main">
  <authors>
    <author>K.CNTT</author>
  </authors>
  <commentList>
    <comment ref="A2" authorId="0">
      <text>
        <r>
          <rPr>
            <b/>
            <sz val="9"/>
            <color indexed="81"/>
            <rFont val="Tahoma"/>
            <charset val="1"/>
          </rPr>
          <t>K.CNTT: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<sst xmlns="http://schemas.openxmlformats.org/spreadsheetml/2006/main" count="28" uniqueCount="25">
  <si>
    <t>THỐNG KÊ TÀI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</si>
  <si>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</si>
  <si>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</si>
  <si>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</si>
  <si>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</si>
  <si>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</si>
  <si>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</si>
  <si>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>THƯỜNG</t>
  </si>
  <si>
    <t>LƯƠNG BÌNH QUÂN</t>
  </si>
  <si>
    <t>2CN</t>
  </si>
  <si>
    <t>1BT</t>
  </si>
  <si>
    <t>1BV</t>
  </si>
  <si>
    <t>2QT</t>
  </si>
  <si>
    <t>1CN</t>
  </si>
  <si>
    <t>TỔNG</t>
  </si>
  <si>
    <t>Bảng 1</t>
  </si>
  <si>
    <t>MÃ BỘ PHÂN</t>
  </si>
  <si>
    <t>Quản trị</t>
  </si>
  <si>
    <t>Công Nhân</t>
  </si>
  <si>
    <t>Bảo Vệ</t>
  </si>
  <si>
    <t>Bảo Trì</t>
  </si>
  <si>
    <t>BT</t>
  </si>
  <si>
    <t>BV</t>
  </si>
  <si>
    <t>CN</t>
  </si>
  <si>
    <t>QT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</si>
</sst>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3" sqref="G3"/>
    </sheetView>
  </sheetViews>
  <sheetFormatPr defaultRowHeight="15" x14ac:dyDescent="0.25"/>
  <cols>
    <col min="1" max="2" width="12.5703125" bestFit="1" customWidth="1"/>
    <col min="4" max="5" width="15.42578125" bestFit="1" customWidth="1"/>
    <col min="6" max="6" width="12.85546875" bestFit="1" customWidth="1"/>
    <col min="8" max="8" width="18.5703125" bestFit="1" customWidth="1"/>
  </cols>
  <sheetData>
    <row r="1" spans="1:8" x14ac:dyDescent="0.25">
      <c r="C1" s="2" t="s">
        <v>0</v>
      </c>
      <c r="D1" s="2"/>
      <c r="E1" s="2"/>
      <c r="F1" s="2"/>
      <c r="G1" s="2"/>
    </row>
    <row r="2" spans="1:8" ht="28.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s="1">
        <v>1</v>
      </c>
      <c r="B3" s="1" t="s">
        <v>13</v>
      </c>
      <c r="C3" s="1">
        <f>VLOOKUP(RIGHT(B3,2),$A$12:$C$15,3,0)</f>
        <v>25</v>
      </c>
      <c r="D3" s="1" t="str">
        <f>VLOOKUP(RIGHT(B3,2),$A$12:$B$15,2,0)</f>
        <v>Công Nhân</v>
      </c>
      <c r="E3" s="1">
        <f>VLOOKUP(RIGHT(B3,2),$A$12:$D$15,4,0)</f>
        <v>15000000</v>
      </c>
      <c r="F3" s="1">
        <v>14000000</v>
      </c>
      <c r="G3" s="1"/>
      <c r="H3" s="1"/>
    </row>
    <row r="4" spans="1:8" x14ac:dyDescent="0.25">
      <c r="A4" s="1">
        <v>2</v>
      </c>
      <c r="B4" s="1" t="s">
        <v>12</v>
      </c>
      <c r="C4" s="1">
        <f t="shared" ref="C4:C7" si="0">VLOOKUP(RIGHT(B4,2),$A$12:$C$15,3,0)</f>
        <v>3</v>
      </c>
      <c r="D4" s="1" t="str">
        <f t="shared" ref="D4:D7" si="1">VLOOKUP(RIGHT(B4,2),$A$12:$B$15,2,0)</f>
        <v>Quản trị</v>
      </c>
      <c r="E4" s="1">
        <f t="shared" ref="E4:E7" si="2">VLOOKUP(RIGHT(B4,2),$A$12:$D$15,4,0)</f>
        <v>6000000</v>
      </c>
      <c r="F4" s="1">
        <v>6500000</v>
      </c>
      <c r="G4" s="1"/>
      <c r="H4" s="1"/>
    </row>
    <row r="5" spans="1:8" x14ac:dyDescent="0.25">
      <c r="A5" s="1">
        <v>3</v>
      </c>
      <c r="B5" s="1" t="s">
        <v>11</v>
      </c>
      <c r="C5" s="1">
        <f t="shared" si="0"/>
        <v>5</v>
      </c>
      <c r="D5" s="1" t="str">
        <f t="shared" si="1"/>
        <v>Bảo Vệ</v>
      </c>
      <c r="E5" s="1">
        <f t="shared" si="2"/>
        <v>3000000</v>
      </c>
      <c r="F5" s="1">
        <v>3000000</v>
      </c>
      <c r="G5" s="1"/>
      <c r="H5" s="1"/>
    </row>
    <row r="6" spans="1:8" x14ac:dyDescent="0.25">
      <c r="A6" s="1">
        <v>4</v>
      </c>
      <c r="B6" s="1" t="s">
        <v>10</v>
      </c>
      <c r="C6" s="1">
        <f t="shared" si="0"/>
        <v>2</v>
      </c>
      <c r="D6" s="1" t="str">
        <f t="shared" si="1"/>
        <v>Bảo Trì</v>
      </c>
      <c r="E6" s="1">
        <f t="shared" si="2"/>
        <v>2000000</v>
      </c>
      <c r="F6" s="1">
        <v>1700000</v>
      </c>
      <c r="G6" s="1"/>
      <c r="H6" s="1"/>
    </row>
    <row r="7" spans="1:8" x14ac:dyDescent="0.25">
      <c r="A7" s="1">
        <v>5</v>
      </c>
      <c r="B7" s="1" t="s">
        <v>9</v>
      </c>
      <c r="C7" s="1">
        <f t="shared" si="0"/>
        <v>25</v>
      </c>
      <c r="D7" s="1" t="str">
        <f t="shared" si="1"/>
        <v>Công Nhân</v>
      </c>
      <c r="E7" s="1">
        <f t="shared" si="2"/>
        <v>15000000</v>
      </c>
      <c r="F7" s="1">
        <v>1500000</v>
      </c>
      <c r="G7" s="1"/>
      <c r="H7" s="1"/>
    </row>
    <row r="8" spans="1:8" x14ac:dyDescent="0.25">
      <c r="A8" s="3" t="s">
        <v>14</v>
      </c>
      <c r="B8" s="3"/>
      <c r="C8" s="1"/>
      <c r="D8" s="1"/>
      <c r="E8" s="1"/>
      <c r="F8" s="1"/>
      <c r="G8" s="1"/>
      <c r="H8" s="1"/>
    </row>
    <row r="10" spans="1:8" x14ac:dyDescent="0.25">
      <c r="A10" t="s">
        <v>15</v>
      </c>
    </row>
    <row r="11" spans="1:8" x14ac:dyDescent="0.25">
      <c r="A11" s="1" t="s">
        <v>16</v>
      </c>
      <c r="B11" s="1" t="s">
        <v>4</v>
      </c>
      <c r="C11" s="1" t="s">
        <v>3</v>
      </c>
      <c r="D11" s="1" t="s">
        <v>5</v>
      </c>
    </row>
    <row r="12" spans="1:8" x14ac:dyDescent="0.25">
      <c r="A12" s="1" t="s">
        <v>24</v>
      </c>
      <c r="B12" s="1" t="s">
        <v>17</v>
      </c>
      <c r="C12" s="1">
        <v>3</v>
      </c>
      <c r="D12" s="1">
        <v>6000000</v>
      </c>
    </row>
    <row r="13" spans="1:8" x14ac:dyDescent="0.25">
      <c r="A13" s="1" t="s">
        <v>23</v>
      </c>
      <c r="B13" s="1" t="s">
        <v>18</v>
      </c>
      <c r="C13" s="1">
        <v>25</v>
      </c>
      <c r="D13" s="1">
        <v>15000000</v>
      </c>
    </row>
    <row r="14" spans="1:8" x14ac:dyDescent="0.25">
      <c r="A14" s="1" t="s">
        <v>22</v>
      </c>
      <c r="B14" s="1" t="s">
        <v>19</v>
      </c>
      <c r="C14" s="1">
        <v>5</v>
      </c>
      <c r="D14" s="1">
        <v>3000000</v>
      </c>
    </row>
    <row r="15" spans="1:8" x14ac:dyDescent="0.25">
      <c r="A15" s="1" t="s">
        <v>21</v>
      </c>
      <c r="B15" s="1" t="s">
        <v>20</v>
      </c>
      <c r="C15" s="1">
        <v>2</v>
      </c>
      <c r="D15" s="1">
        <v>2000000</v>
      </c>
    </row>
  </sheetData>
  <sortState ref="A2">
    <sortCondition ref="A2"/>
  </sortState>
  <mergeCells count="2">
    <mergeCell ref="C1:G1"/>
    <mergeCell ref="A8:B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2019-01-10T03:59:23Z</dcterms:created>
  <dcterms:modified xsi:type="dcterms:W3CDTF">2019-01-10T04:23:08Z</dcterms:modified>
</cp:coreProperties>
</file>